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7115" windowHeight="10230"/>
  </bookViews>
  <sheets>
    <sheet name="Блок№2" sheetId="1" r:id="rId1"/>
  </sheets>
  <definedNames>
    <definedName name="_xlnm._FilterDatabase" localSheetId="0" hidden="1">Блок№2!$A$3:$AM$27</definedName>
    <definedName name="_xlnm.Print_Titles" localSheetId="0">Блок№2!$2:$3</definedName>
    <definedName name="_xlnm.Print_Area" localSheetId="0">Блок№2!$A$1:$AL$32</definedName>
  </definedNames>
  <calcPr calcId="114210" fullCalcOnLoad="1"/>
</workbook>
</file>

<file path=xl/calcChain.xml><?xml version="1.0" encoding="utf-8"?>
<calcChain xmlns="http://schemas.openxmlformats.org/spreadsheetml/2006/main">
  <c r="AA28" i="1"/>
  <c r="AJ27"/>
  <c r="AD27"/>
  <c r="AE27"/>
  <c r="AJ26"/>
  <c r="AD26"/>
  <c r="AE26"/>
  <c r="AJ25"/>
  <c r="AD25"/>
  <c r="AE25"/>
  <c r="AJ24"/>
  <c r="AD24"/>
  <c r="AE24"/>
  <c r="AJ23"/>
  <c r="AD23"/>
  <c r="AE23"/>
  <c r="AJ22"/>
  <c r="AD22"/>
  <c r="AE22"/>
  <c r="AJ21"/>
  <c r="AD21"/>
  <c r="AE21"/>
  <c r="AJ20"/>
  <c r="AD20"/>
  <c r="AE20"/>
  <c r="AJ19"/>
  <c r="AD19"/>
  <c r="AE19"/>
  <c r="AJ18"/>
  <c r="AD18"/>
  <c r="AE18"/>
  <c r="AJ17"/>
  <c r="AD17"/>
  <c r="AE17"/>
  <c r="AJ16"/>
  <c r="AD16"/>
  <c r="AE16"/>
  <c r="AJ15"/>
  <c r="AD15"/>
  <c r="AE15"/>
  <c r="AJ14"/>
  <c r="AD14"/>
  <c r="AE14"/>
  <c r="AJ13"/>
  <c r="AD13"/>
  <c r="AE13"/>
  <c r="AJ12"/>
  <c r="AD12"/>
  <c r="AE12"/>
  <c r="AJ11"/>
  <c r="AD11"/>
  <c r="AE11"/>
  <c r="AJ10"/>
  <c r="AD10"/>
  <c r="AE10"/>
  <c r="AJ9"/>
  <c r="AF9"/>
  <c r="AD9"/>
  <c r="AE9"/>
  <c r="AJ8"/>
  <c r="AD8"/>
  <c r="AE8"/>
  <c r="AJ7"/>
  <c r="AD7"/>
  <c r="AE7"/>
  <c r="AJ6"/>
  <c r="AD6"/>
  <c r="AE6"/>
  <c r="AJ5"/>
  <c r="AD5"/>
  <c r="AE5"/>
  <c r="AJ4"/>
  <c r="AD4"/>
  <c r="AE4"/>
  <c r="AE28"/>
  <c r="AF5"/>
  <c r="AF6"/>
  <c r="AF7"/>
  <c r="AF8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4"/>
  <c r="AF28"/>
</calcChain>
</file>

<file path=xl/sharedStrings.xml><?xml version="1.0" encoding="utf-8"?>
<sst xmlns="http://schemas.openxmlformats.org/spreadsheetml/2006/main" count="571" uniqueCount="112">
  <si>
    <t>Спецификация. Поставка клапанов запорных системы KPL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</si>
  <si>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</si>
  <si>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</si>
  <si>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</si>
  <si>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</si>
  <si>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</si>
  <si>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</si>
  <si>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</si>
  <si>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</si>
  <si>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</si>
  <si>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</si>
  <si>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</si>
  <si>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</si>
  <si>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</si>
  <si>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</si>
  <si>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</si>
  <si>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</si>
  <si>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</si>
  <si>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</si>
  <si>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</si>
  <si>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</si>
  <si>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</si>
  <si>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</si>
  <si>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</si>
  <si>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</si>
  <si>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</si>
  <si>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</si>
  <si>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</si>
  <si>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</si>
  <si>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</si>
  <si>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</si>
  <si>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</si>
  <si>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</si>
  <si>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</si>
  <si>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</si>
  <si>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</si>
  <si>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</si>
  <si>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</si>
  <si>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</si>
  <si>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2.ИСУП.104234537</t>
  </si>
  <si>
    <t>20KPL31AA102</t>
  </si>
  <si>
    <t>Клапан запорный</t>
  </si>
  <si>
    <t>по типу У26597-050-01 Рр 0,26 МПа, Тр 450 оС</t>
  </si>
  <si>
    <t>3СIIIс</t>
  </si>
  <si>
    <t>оборудование</t>
  </si>
  <si>
    <t>0,15</t>
  </si>
  <si>
    <t>радиактивный газ</t>
  </si>
  <si>
    <t>встроенный электропривод</t>
  </si>
  <si>
    <t>2-ПМ-22</t>
  </si>
  <si>
    <t>0,025</t>
  </si>
  <si>
    <t>нж</t>
  </si>
  <si>
    <t>под приварку</t>
  </si>
  <si>
    <t>по типу У26597-050ТУ</t>
  </si>
  <si>
    <t>Стоимость оборудования в ЛСР в явном виде отсутствует, стоимость принята по договору аналогу 40/32-1/729/2938-11 от 23.11.2011</t>
  </si>
  <si>
    <t>БЛ-06653с/о (ВLR1.D.110.1.0UКА99.КРL2&amp;.021.SD.0001)</t>
  </si>
  <si>
    <t>3Н/C</t>
  </si>
  <si>
    <t>II</t>
  </si>
  <si>
    <t>Блок №2. Вспомогательный корпус (20UKA) бл.2</t>
  </si>
  <si>
    <t>UKA;  Параметры: Труба=57х3; Время,с=23;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</si>
  <si>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</si>
  <si>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2014-1938 от 15.12.2014</t>
  </si>
  <si>
    <t>2.ИСУП.104234538</t>
  </si>
  <si>
    <t>20KPL31AA103</t>
  </si>
  <si>
    <t>2.ИСУП.104234539</t>
  </si>
  <si>
    <t>20KPL31AA104</t>
  </si>
  <si>
    <t>по типу по типу У26597-050-01 Рр 0,26 МПа, Тр 450 оС</t>
  </si>
  <si>
    <t>2.ИСУП.104234540</t>
  </si>
  <si>
    <t>20KPL31AA105</t>
  </si>
  <si>
    <t>2.ИСУП.104234541</t>
  </si>
  <si>
    <t>20KPL31AA106</t>
  </si>
  <si>
    <t>2.ИСУП.104234542</t>
  </si>
  <si>
    <t>20KPL31AA107</t>
  </si>
  <si>
    <t>2.ИСУП.104234543</t>
  </si>
  <si>
    <t>20KPL31AA108</t>
  </si>
  <si>
    <t>2.ИСУП.104234553</t>
  </si>
  <si>
    <t>20KPL32AA102</t>
  </si>
  <si>
    <t>2.ИСУП.104234554</t>
  </si>
  <si>
    <t>20KPL32AA103</t>
  </si>
  <si>
    <t>2.ИСУП.104234555</t>
  </si>
  <si>
    <t>20KPL32AA104</t>
  </si>
  <si>
    <t>2.ИСУП.104234556</t>
  </si>
  <si>
    <t>20KPL32AA105</t>
  </si>
  <si>
    <t>2.ИСУП.104234557</t>
  </si>
  <si>
    <t>20KPL32AA106</t>
  </si>
  <si>
    <t>2.ИСУП.104234558</t>
  </si>
  <si>
    <t>20KPL32AA107</t>
  </si>
  <si>
    <t>2.ИСУП.104234559</t>
  </si>
  <si>
    <t>20KPL32AA108</t>
  </si>
  <si>
    <t>2.ИСУП.104234567</t>
  </si>
  <si>
    <t>20KPL41AA101</t>
  </si>
  <si>
    <t>2.ИСУП.104234568</t>
  </si>
  <si>
    <t>20KPL41AA102</t>
  </si>
  <si>
    <t>2.ИСУП.104234569</t>
  </si>
  <si>
    <t>20KPL41AA103</t>
  </si>
  <si>
    <t>2.ИСУП.104234570</t>
  </si>
  <si>
    <t>20KPL41AA104</t>
  </si>
  <si>
    <t>2.ИСУП.104234571</t>
  </si>
  <si>
    <t>20KPL41AA105</t>
  </si>
  <si>
    <t>2.ИСУП.104234572</t>
  </si>
  <si>
    <t>20KPL41AA106</t>
  </si>
  <si>
    <t>2.ИСУП.104234573</t>
  </si>
  <si>
    <t>20KPL42AA101</t>
  </si>
  <si>
    <t>2.ИСУП.104234574</t>
  </si>
  <si>
    <t>20KPL42AA102</t>
  </si>
  <si>
    <t>2.ИСУП.104234575</t>
  </si>
  <si>
    <t>20KPL42AA103</t>
  </si>
  <si>
    <t>2.ИСУП.104234576</t>
  </si>
  <si>
    <t>20KPL42AA104</t>
  </si>
  <si>
    <t>ИТОГО:</t>
  </si>
  <si>
    <t>От Поставщика</t>
  </si>
  <si>
    <t>От Покупателя</t>
  </si>
  <si>
    <t>Приложение № !.2 к договору №_________________от___________________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</si>
</sst>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_-* #,##0.0_р_._-;\-* #,##0.0_р_._-;_-* &quot;-&quot;??_р_._-;_-@_-"/>
  </numFmts>
  <fonts count="1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8"/>
      <name val="Arial Cyr"/>
      <charset val="204"/>
    </font>
    <font>
      <sz val="10"/>
      <name val="Helv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2" fillId="2" borderId="1" applyNumberFormat="0" applyFont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0" fillId="0" borderId="0" xfId="0" applyNumberFormat="1"/>
    <xf numFmtId="0" fontId="3" fillId="0" borderId="0" xfId="0" applyFont="1"/>
    <xf numFmtId="2" fontId="0" fillId="0" borderId="0" xfId="0" applyNumberFormat="1"/>
    <xf numFmtId="43" fontId="0" fillId="0" borderId="0" xfId="6" applyFont="1"/>
    <xf numFmtId="0" fontId="4" fillId="0" borderId="2" xfId="0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2" xfId="2" applyFont="1" applyFill="1" applyBorder="1" applyAlignment="1">
      <alignment horizontal="center" vertical="center" textRotation="90" wrapText="1"/>
    </xf>
    <xf numFmtId="2" fontId="4" fillId="0" borderId="2" xfId="0" applyNumberFormat="1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  <xf numFmtId="43" fontId="4" fillId="0" borderId="2" xfId="6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  <xf numFmtId="164" fontId="6" fillId="0" borderId="2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5" fontId="4" fillId="0" borderId="5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3" fontId="2" fillId="0" borderId="2" xfId="6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3" fontId="2" fillId="0" borderId="0" xfId="6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/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1"/>
  <sheetViews>
    <sheetView tabSelected="1" view="pageBreakPreview" topLeftCell="H1" zoomScale="75" zoomScaleNormal="100" workbookViewId="0">
      <selection activeCell="AD2" sqref="AD2"/>
    </sheetView>
  </sheetViews>
  <sheetFormatPr defaultRowHeight="12.75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1.71093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6" style="25" customWidth="1"/>
    <col min="12" max="12" width="8.85546875" style="25" customWidth="1"/>
    <col min="13" max="13" width="8.140625" style="25" customWidth="1"/>
    <col min="14" max="14" width="8.140625" style="27" customWidth="1"/>
    <col min="15" max="16" width="9.140625" style="25"/>
    <col min="17" max="17" width="7.28515625" style="25" customWidth="1"/>
    <col min="18" max="18" width="7.7109375" style="25" customWidth="1"/>
    <col min="19" max="19" width="11.5703125" style="25" customWidth="1"/>
    <col min="20" max="20" width="13" style="25" customWidth="1"/>
    <col min="21" max="21" width="14.140625" style="25" customWidth="1"/>
    <col min="22" max="22" width="9.140625" style="25"/>
    <col min="23" max="23" width="6.7109375" style="25" customWidth="1"/>
    <col min="24" max="24" width="9.140625" style="25"/>
    <col min="25" max="25" width="5.7109375" style="25" customWidth="1"/>
    <col min="26" max="26" width="6.140625" style="25" customWidth="1"/>
    <col min="27" max="27" width="6" style="25" customWidth="1"/>
    <col min="28" max="28" width="19.28515625" style="30" customWidth="1"/>
    <col min="29" max="31" width="11.5703125" style="27" customWidth="1"/>
    <col min="32" max="32" width="13.28515625" style="27" customWidth="1"/>
    <col min="33" max="33" width="12.28515625" style="25" customWidth="1"/>
    <col min="34" max="34" width="8.5703125" style="25" customWidth="1"/>
    <col min="35" max="35" width="39.42578125" style="31" customWidth="1"/>
    <col min="36" max="37" width="12.85546875" style="25" customWidth="1"/>
    <col min="38" max="38" width="8.5703125" style="26" customWidth="1"/>
  </cols>
  <sheetData>
    <row r="1" spans="1:39" ht="20.25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/>
      <c r="W1"/>
      <c r="X1"/>
      <c r="Y1"/>
      <c r="Z1"/>
      <c r="AA1"/>
      <c r="AB1" s="4"/>
      <c r="AC1"/>
      <c r="AD1" s="34" t="s">
        <v>111</v>
      </c>
      <c r="AE1" s="34"/>
      <c r="AF1" s="34"/>
      <c r="AG1" s="34"/>
      <c r="AH1" s="34"/>
      <c r="AI1" s="34"/>
      <c r="AJ1" s="34"/>
      <c r="AK1" s="34"/>
      <c r="AL1" s="1"/>
    </row>
    <row r="2" spans="1:39" ht="135" customHeight="1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" t="s">
        <v>9</v>
      </c>
      <c r="J2" s="6" t="s">
        <v>10</v>
      </c>
      <c r="K2" s="5" t="s">
        <v>11</v>
      </c>
      <c r="L2" s="5" t="s">
        <v>12</v>
      </c>
      <c r="M2" s="7" t="s">
        <v>13</v>
      </c>
      <c r="N2" s="8" t="s">
        <v>14</v>
      </c>
      <c r="O2" s="5" t="s">
        <v>15</v>
      </c>
      <c r="P2" s="5" t="s">
        <v>16</v>
      </c>
      <c r="Q2" s="9" t="s">
        <v>17</v>
      </c>
      <c r="R2" s="5" t="s">
        <v>18</v>
      </c>
      <c r="S2" s="10" t="s">
        <v>19</v>
      </c>
      <c r="T2" s="10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11" t="s">
        <v>28</v>
      </c>
      <c r="AC2" s="12" t="s">
        <v>29</v>
      </c>
      <c r="AD2" s="12" t="s">
        <v>30</v>
      </c>
      <c r="AE2" s="12" t="s">
        <v>31</v>
      </c>
      <c r="AF2" s="12" t="s">
        <v>32</v>
      </c>
      <c r="AG2" s="6" t="s">
        <v>33</v>
      </c>
      <c r="AH2" s="5" t="s">
        <v>34</v>
      </c>
      <c r="AI2" s="13" t="s">
        <v>35</v>
      </c>
      <c r="AJ2" s="14" t="s">
        <v>36</v>
      </c>
      <c r="AK2" s="14" t="s">
        <v>37</v>
      </c>
      <c r="AL2" s="6" t="s">
        <v>38</v>
      </c>
    </row>
    <row r="3" spans="1:39" ht="14.25" customHeight="1">
      <c r="A3" s="15">
        <v>1</v>
      </c>
      <c r="B3" s="16">
        <v>2</v>
      </c>
      <c r="C3" s="15">
        <v>3</v>
      </c>
      <c r="D3" s="16">
        <v>4</v>
      </c>
      <c r="E3" s="15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  <c r="K3" s="16">
        <v>11</v>
      </c>
      <c r="L3" s="16">
        <v>12</v>
      </c>
      <c r="M3" s="16">
        <v>13</v>
      </c>
      <c r="N3" s="16">
        <v>14</v>
      </c>
      <c r="O3" s="16">
        <v>15</v>
      </c>
      <c r="P3" s="16">
        <v>16</v>
      </c>
      <c r="Q3" s="16">
        <v>17</v>
      </c>
      <c r="R3" s="16">
        <v>18</v>
      </c>
      <c r="S3" s="16">
        <v>19</v>
      </c>
      <c r="T3" s="16"/>
      <c r="U3" s="16">
        <v>21</v>
      </c>
      <c r="V3" s="16">
        <v>22</v>
      </c>
      <c r="W3" s="16">
        <v>23</v>
      </c>
      <c r="X3" s="16">
        <v>24</v>
      </c>
      <c r="Y3" s="16">
        <v>25</v>
      </c>
      <c r="Z3" s="16">
        <v>26</v>
      </c>
      <c r="AA3" s="16">
        <v>27</v>
      </c>
      <c r="AB3" s="17">
        <v>28</v>
      </c>
      <c r="AC3" s="16">
        <v>29</v>
      </c>
      <c r="AD3" s="16">
        <v>30</v>
      </c>
      <c r="AE3" s="16"/>
      <c r="AF3" s="16">
        <v>31</v>
      </c>
      <c r="AG3" s="16">
        <v>32</v>
      </c>
      <c r="AH3" s="16">
        <v>33</v>
      </c>
      <c r="AI3" s="16">
        <v>34</v>
      </c>
      <c r="AJ3" s="16">
        <v>35</v>
      </c>
      <c r="AK3" s="16">
        <v>36</v>
      </c>
      <c r="AL3" s="16">
        <v>37</v>
      </c>
    </row>
    <row r="4" spans="1:39" ht="140.25">
      <c r="A4" s="18">
        <v>1</v>
      </c>
      <c r="B4" s="19" t="s">
        <v>39</v>
      </c>
      <c r="C4" s="19" t="s">
        <v>40</v>
      </c>
      <c r="D4" s="19" t="s">
        <v>41</v>
      </c>
      <c r="E4" s="18" t="s">
        <v>42</v>
      </c>
      <c r="F4" s="18" t="s">
        <v>43</v>
      </c>
      <c r="G4" s="18">
        <v>2</v>
      </c>
      <c r="H4" s="18" t="s">
        <v>44</v>
      </c>
      <c r="I4" s="18">
        <v>50</v>
      </c>
      <c r="J4" s="18" t="s">
        <v>45</v>
      </c>
      <c r="K4" s="18">
        <v>100</v>
      </c>
      <c r="L4" s="18" t="s">
        <v>46</v>
      </c>
      <c r="M4" s="18"/>
      <c r="N4" s="20">
        <v>40</v>
      </c>
      <c r="O4" s="18" t="s">
        <v>47</v>
      </c>
      <c r="P4" s="18" t="s">
        <v>48</v>
      </c>
      <c r="Q4" s="18" t="s">
        <v>49</v>
      </c>
      <c r="R4" s="18" t="s">
        <v>50</v>
      </c>
      <c r="S4" s="18" t="s">
        <v>51</v>
      </c>
      <c r="T4" s="18" t="s">
        <v>52</v>
      </c>
      <c r="U4" s="18" t="s">
        <v>53</v>
      </c>
      <c r="V4" s="18"/>
      <c r="W4" s="18"/>
      <c r="X4" s="18" t="s">
        <v>54</v>
      </c>
      <c r="Y4" s="18" t="s">
        <v>55</v>
      </c>
      <c r="Z4" s="18" t="s">
        <v>56</v>
      </c>
      <c r="AA4" s="18">
        <v>1</v>
      </c>
      <c r="AB4" s="21">
        <v>33816.339999999997</v>
      </c>
      <c r="AC4" s="21"/>
      <c r="AD4" s="21">
        <f t="shared" ref="AD4:AD27" si="0">ROUND(AC4*AA4,2)</f>
        <v>0</v>
      </c>
      <c r="AE4" s="21">
        <f t="shared" ref="AE4:AE27" si="1">ROUND(AD4*1.18,2)</f>
        <v>0</v>
      </c>
      <c r="AF4" s="21">
        <f t="shared" ref="AF4:AF27" si="2">ROUND(AD4*1.18,2)</f>
        <v>0</v>
      </c>
      <c r="AG4" s="18" t="s">
        <v>57</v>
      </c>
      <c r="AH4" s="18"/>
      <c r="AI4" s="22" t="s">
        <v>58</v>
      </c>
      <c r="AJ4" s="23">
        <f t="shared" ref="AJ4:AJ27" si="3">AK4-14</f>
        <v>43001</v>
      </c>
      <c r="AK4" s="23">
        <v>43015</v>
      </c>
      <c r="AL4" s="19" t="s">
        <v>59</v>
      </c>
      <c r="AM4" s="24" t="s">
        <v>60</v>
      </c>
    </row>
    <row r="5" spans="1:39" ht="140.25">
      <c r="A5" s="18">
        <v>2</v>
      </c>
      <c r="B5" s="19" t="s">
        <v>61</v>
      </c>
      <c r="C5" s="19" t="s">
        <v>62</v>
      </c>
      <c r="D5" s="19" t="s">
        <v>41</v>
      </c>
      <c r="E5" s="18" t="s">
        <v>42</v>
      </c>
      <c r="F5" s="18" t="s">
        <v>43</v>
      </c>
      <c r="G5" s="18">
        <v>2</v>
      </c>
      <c r="H5" s="18" t="s">
        <v>44</v>
      </c>
      <c r="I5" s="18">
        <v>50</v>
      </c>
      <c r="J5" s="18" t="s">
        <v>45</v>
      </c>
      <c r="K5" s="18">
        <v>220</v>
      </c>
      <c r="L5" s="18" t="s">
        <v>46</v>
      </c>
      <c r="M5" s="18"/>
      <c r="N5" s="20">
        <v>40</v>
      </c>
      <c r="O5" s="18" t="s">
        <v>47</v>
      </c>
      <c r="P5" s="18" t="s">
        <v>48</v>
      </c>
      <c r="Q5" s="18" t="s">
        <v>49</v>
      </c>
      <c r="R5" s="18" t="s">
        <v>50</v>
      </c>
      <c r="S5" s="18" t="s">
        <v>51</v>
      </c>
      <c r="T5" s="18" t="s">
        <v>52</v>
      </c>
      <c r="U5" s="18" t="s">
        <v>53</v>
      </c>
      <c r="V5" s="18"/>
      <c r="W5" s="18"/>
      <c r="X5" s="18" t="s">
        <v>54</v>
      </c>
      <c r="Y5" s="18" t="s">
        <v>55</v>
      </c>
      <c r="Z5" s="18" t="s">
        <v>56</v>
      </c>
      <c r="AA5" s="18">
        <v>1</v>
      </c>
      <c r="AB5" s="21">
        <v>33816.339999999997</v>
      </c>
      <c r="AC5" s="21"/>
      <c r="AD5" s="21">
        <f t="shared" si="0"/>
        <v>0</v>
      </c>
      <c r="AE5" s="21">
        <f t="shared" si="1"/>
        <v>0</v>
      </c>
      <c r="AF5" s="21">
        <f t="shared" si="2"/>
        <v>0</v>
      </c>
      <c r="AG5" s="18" t="s">
        <v>57</v>
      </c>
      <c r="AH5" s="18"/>
      <c r="AI5" s="22" t="s">
        <v>58</v>
      </c>
      <c r="AJ5" s="23">
        <f t="shared" si="3"/>
        <v>43001</v>
      </c>
      <c r="AK5" s="23">
        <v>43015</v>
      </c>
      <c r="AL5" s="19" t="s">
        <v>59</v>
      </c>
      <c r="AM5" s="24" t="s">
        <v>60</v>
      </c>
    </row>
    <row r="6" spans="1:39" ht="140.25">
      <c r="A6" s="18">
        <v>3</v>
      </c>
      <c r="B6" s="19" t="s">
        <v>63</v>
      </c>
      <c r="C6" s="19" t="s">
        <v>64</v>
      </c>
      <c r="D6" s="19" t="s">
        <v>41</v>
      </c>
      <c r="E6" s="18" t="s">
        <v>65</v>
      </c>
      <c r="F6" s="18" t="s">
        <v>43</v>
      </c>
      <c r="G6" s="18">
        <v>2</v>
      </c>
      <c r="H6" s="18" t="s">
        <v>44</v>
      </c>
      <c r="I6" s="18">
        <v>50</v>
      </c>
      <c r="J6" s="18" t="s">
        <v>45</v>
      </c>
      <c r="K6" s="18">
        <v>470</v>
      </c>
      <c r="L6" s="18" t="s">
        <v>46</v>
      </c>
      <c r="M6" s="18"/>
      <c r="N6" s="20">
        <v>40</v>
      </c>
      <c r="O6" s="18" t="s">
        <v>47</v>
      </c>
      <c r="P6" s="18" t="s">
        <v>48</v>
      </c>
      <c r="Q6" s="18" t="s">
        <v>49</v>
      </c>
      <c r="R6" s="18" t="s">
        <v>50</v>
      </c>
      <c r="S6" s="18" t="s">
        <v>51</v>
      </c>
      <c r="T6" s="18" t="s">
        <v>52</v>
      </c>
      <c r="U6" s="18" t="s">
        <v>53</v>
      </c>
      <c r="V6" s="18"/>
      <c r="W6" s="18"/>
      <c r="X6" s="18" t="s">
        <v>54</v>
      </c>
      <c r="Y6" s="18" t="s">
        <v>55</v>
      </c>
      <c r="Z6" s="18" t="s">
        <v>56</v>
      </c>
      <c r="AA6" s="18">
        <v>1</v>
      </c>
      <c r="AB6" s="21">
        <v>33816.339999999997</v>
      </c>
      <c r="AC6" s="21"/>
      <c r="AD6" s="21">
        <f t="shared" si="0"/>
        <v>0</v>
      </c>
      <c r="AE6" s="21">
        <f t="shared" si="1"/>
        <v>0</v>
      </c>
      <c r="AF6" s="21">
        <f t="shared" si="2"/>
        <v>0</v>
      </c>
      <c r="AG6" s="18" t="s">
        <v>57</v>
      </c>
      <c r="AH6" s="18"/>
      <c r="AI6" s="22" t="s">
        <v>58</v>
      </c>
      <c r="AJ6" s="23">
        <f t="shared" si="3"/>
        <v>43001</v>
      </c>
      <c r="AK6" s="23">
        <v>43015</v>
      </c>
      <c r="AL6" s="19" t="s">
        <v>59</v>
      </c>
      <c r="AM6" s="24" t="s">
        <v>60</v>
      </c>
    </row>
    <row r="7" spans="1:39" ht="140.25">
      <c r="A7" s="18">
        <v>4</v>
      </c>
      <c r="B7" s="19" t="s">
        <v>66</v>
      </c>
      <c r="C7" s="19" t="s">
        <v>67</v>
      </c>
      <c r="D7" s="19" t="s">
        <v>41</v>
      </c>
      <c r="E7" s="18" t="s">
        <v>42</v>
      </c>
      <c r="F7" s="18" t="s">
        <v>43</v>
      </c>
      <c r="G7" s="18">
        <v>2</v>
      </c>
      <c r="H7" s="18" t="s">
        <v>44</v>
      </c>
      <c r="I7" s="18">
        <v>50</v>
      </c>
      <c r="J7" s="18" t="s">
        <v>45</v>
      </c>
      <c r="K7" s="18">
        <v>220</v>
      </c>
      <c r="L7" s="18" t="s">
        <v>46</v>
      </c>
      <c r="M7" s="18"/>
      <c r="N7" s="20">
        <v>40</v>
      </c>
      <c r="O7" s="18" t="s">
        <v>47</v>
      </c>
      <c r="P7" s="18" t="s">
        <v>48</v>
      </c>
      <c r="Q7" s="18" t="s">
        <v>49</v>
      </c>
      <c r="R7" s="18" t="s">
        <v>50</v>
      </c>
      <c r="S7" s="18" t="s">
        <v>51</v>
      </c>
      <c r="T7" s="18" t="s">
        <v>52</v>
      </c>
      <c r="U7" s="18" t="s">
        <v>53</v>
      </c>
      <c r="V7" s="18"/>
      <c r="W7" s="18"/>
      <c r="X7" s="18" t="s">
        <v>54</v>
      </c>
      <c r="Y7" s="18" t="s">
        <v>55</v>
      </c>
      <c r="Z7" s="18" t="s">
        <v>56</v>
      </c>
      <c r="AA7" s="18">
        <v>1</v>
      </c>
      <c r="AB7" s="21">
        <v>33816.339999999997</v>
      </c>
      <c r="AC7" s="21"/>
      <c r="AD7" s="21">
        <f t="shared" si="0"/>
        <v>0</v>
      </c>
      <c r="AE7" s="21">
        <f t="shared" si="1"/>
        <v>0</v>
      </c>
      <c r="AF7" s="21">
        <f t="shared" si="2"/>
        <v>0</v>
      </c>
      <c r="AG7" s="18" t="s">
        <v>57</v>
      </c>
      <c r="AH7" s="18"/>
      <c r="AI7" s="22" t="s">
        <v>58</v>
      </c>
      <c r="AJ7" s="23">
        <f t="shared" si="3"/>
        <v>43001</v>
      </c>
      <c r="AK7" s="23">
        <v>43015</v>
      </c>
      <c r="AL7" s="19" t="s">
        <v>59</v>
      </c>
      <c r="AM7" s="24" t="s">
        <v>60</v>
      </c>
    </row>
    <row r="8" spans="1:39" ht="140.25">
      <c r="A8" s="18">
        <v>5</v>
      </c>
      <c r="B8" s="19" t="s">
        <v>68</v>
      </c>
      <c r="C8" s="19" t="s">
        <v>69</v>
      </c>
      <c r="D8" s="19" t="s">
        <v>41</v>
      </c>
      <c r="E8" s="18" t="s">
        <v>65</v>
      </c>
      <c r="F8" s="18" t="s">
        <v>43</v>
      </c>
      <c r="G8" s="18">
        <v>2</v>
      </c>
      <c r="H8" s="18" t="s">
        <v>44</v>
      </c>
      <c r="I8" s="18">
        <v>50</v>
      </c>
      <c r="J8" s="18" t="s">
        <v>45</v>
      </c>
      <c r="K8" s="18">
        <v>470</v>
      </c>
      <c r="L8" s="18" t="s">
        <v>46</v>
      </c>
      <c r="M8" s="18"/>
      <c r="N8" s="20">
        <v>40</v>
      </c>
      <c r="O8" s="18" t="s">
        <v>47</v>
      </c>
      <c r="P8" s="18" t="s">
        <v>48</v>
      </c>
      <c r="Q8" s="18" t="s">
        <v>49</v>
      </c>
      <c r="R8" s="18" t="s">
        <v>50</v>
      </c>
      <c r="S8" s="18" t="s">
        <v>51</v>
      </c>
      <c r="T8" s="18" t="s">
        <v>52</v>
      </c>
      <c r="U8" s="18" t="s">
        <v>53</v>
      </c>
      <c r="V8" s="18"/>
      <c r="W8" s="18"/>
      <c r="X8" s="18" t="s">
        <v>54</v>
      </c>
      <c r="Y8" s="18" t="s">
        <v>55</v>
      </c>
      <c r="Z8" s="18" t="s">
        <v>56</v>
      </c>
      <c r="AA8" s="18">
        <v>1</v>
      </c>
      <c r="AB8" s="21">
        <v>33816.339999999997</v>
      </c>
      <c r="AC8" s="21"/>
      <c r="AD8" s="21">
        <f t="shared" si="0"/>
        <v>0</v>
      </c>
      <c r="AE8" s="21">
        <f t="shared" si="1"/>
        <v>0</v>
      </c>
      <c r="AF8" s="21">
        <f t="shared" si="2"/>
        <v>0</v>
      </c>
      <c r="AG8" s="18" t="s">
        <v>57</v>
      </c>
      <c r="AH8" s="18"/>
      <c r="AI8" s="22" t="s">
        <v>58</v>
      </c>
      <c r="AJ8" s="23">
        <f t="shared" si="3"/>
        <v>43001</v>
      </c>
      <c r="AK8" s="23">
        <v>43015</v>
      </c>
      <c r="AL8" s="19" t="s">
        <v>59</v>
      </c>
      <c r="AM8" s="24" t="s">
        <v>60</v>
      </c>
    </row>
    <row r="9" spans="1:39" ht="140.25">
      <c r="A9" s="18">
        <v>6</v>
      </c>
      <c r="B9" s="19" t="s">
        <v>70</v>
      </c>
      <c r="C9" s="19" t="s">
        <v>71</v>
      </c>
      <c r="D9" s="19" t="s">
        <v>41</v>
      </c>
      <c r="E9" s="18" t="s">
        <v>42</v>
      </c>
      <c r="F9" s="18" t="s">
        <v>43</v>
      </c>
      <c r="G9" s="18">
        <v>2</v>
      </c>
      <c r="H9" s="18" t="s">
        <v>44</v>
      </c>
      <c r="I9" s="18">
        <v>50</v>
      </c>
      <c r="J9" s="18" t="s">
        <v>45</v>
      </c>
      <c r="K9" s="18">
        <v>100</v>
      </c>
      <c r="L9" s="18" t="s">
        <v>46</v>
      </c>
      <c r="M9" s="18"/>
      <c r="N9" s="20">
        <v>40</v>
      </c>
      <c r="O9" s="18" t="s">
        <v>47</v>
      </c>
      <c r="P9" s="18" t="s">
        <v>48</v>
      </c>
      <c r="Q9" s="18" t="s">
        <v>49</v>
      </c>
      <c r="R9" s="18" t="s">
        <v>50</v>
      </c>
      <c r="S9" s="18" t="s">
        <v>51</v>
      </c>
      <c r="T9" s="18" t="s">
        <v>52</v>
      </c>
      <c r="U9" s="18" t="s">
        <v>53</v>
      </c>
      <c r="V9" s="18"/>
      <c r="W9" s="18"/>
      <c r="X9" s="18" t="s">
        <v>54</v>
      </c>
      <c r="Y9" s="18" t="s">
        <v>55</v>
      </c>
      <c r="Z9" s="18" t="s">
        <v>56</v>
      </c>
      <c r="AA9" s="18">
        <v>1</v>
      </c>
      <c r="AB9" s="21">
        <v>33816.339999999997</v>
      </c>
      <c r="AC9" s="21"/>
      <c r="AD9" s="21">
        <f t="shared" si="0"/>
        <v>0</v>
      </c>
      <c r="AE9" s="21">
        <f t="shared" si="1"/>
        <v>0</v>
      </c>
      <c r="AF9" s="21">
        <f t="shared" si="2"/>
        <v>0</v>
      </c>
      <c r="AG9" s="18" t="s">
        <v>57</v>
      </c>
      <c r="AH9" s="18"/>
      <c r="AI9" s="22" t="s">
        <v>58</v>
      </c>
      <c r="AJ9" s="23">
        <f t="shared" si="3"/>
        <v>43001</v>
      </c>
      <c r="AK9" s="23">
        <v>43015</v>
      </c>
      <c r="AL9" s="19" t="s">
        <v>59</v>
      </c>
      <c r="AM9" s="24" t="s">
        <v>60</v>
      </c>
    </row>
    <row r="10" spans="1:39" ht="140.25">
      <c r="A10" s="18">
        <v>7</v>
      </c>
      <c r="B10" s="19" t="s">
        <v>72</v>
      </c>
      <c r="C10" s="19" t="s">
        <v>73</v>
      </c>
      <c r="D10" s="19" t="s">
        <v>41</v>
      </c>
      <c r="E10" s="18" t="s">
        <v>42</v>
      </c>
      <c r="F10" s="18" t="s">
        <v>43</v>
      </c>
      <c r="G10" s="18">
        <v>2</v>
      </c>
      <c r="H10" s="18" t="s">
        <v>44</v>
      </c>
      <c r="I10" s="18">
        <v>50</v>
      </c>
      <c r="J10" s="18" t="s">
        <v>45</v>
      </c>
      <c r="K10" s="18">
        <v>100</v>
      </c>
      <c r="L10" s="18" t="s">
        <v>46</v>
      </c>
      <c r="M10" s="18"/>
      <c r="N10" s="20">
        <v>40</v>
      </c>
      <c r="O10" s="18" t="s">
        <v>47</v>
      </c>
      <c r="P10" s="18" t="s">
        <v>48</v>
      </c>
      <c r="Q10" s="18" t="s">
        <v>49</v>
      </c>
      <c r="R10" s="18" t="s">
        <v>50</v>
      </c>
      <c r="S10" s="18" t="s">
        <v>51</v>
      </c>
      <c r="T10" s="18" t="s">
        <v>52</v>
      </c>
      <c r="U10" s="18" t="s">
        <v>53</v>
      </c>
      <c r="V10" s="18"/>
      <c r="W10" s="18"/>
      <c r="X10" s="18" t="s">
        <v>54</v>
      </c>
      <c r="Y10" s="18" t="s">
        <v>55</v>
      </c>
      <c r="Z10" s="18" t="s">
        <v>56</v>
      </c>
      <c r="AA10" s="18">
        <v>1</v>
      </c>
      <c r="AB10" s="21">
        <v>33816.339999999997</v>
      </c>
      <c r="AC10" s="21"/>
      <c r="AD10" s="21">
        <f t="shared" si="0"/>
        <v>0</v>
      </c>
      <c r="AE10" s="21">
        <f t="shared" si="1"/>
        <v>0</v>
      </c>
      <c r="AF10" s="21">
        <f t="shared" si="2"/>
        <v>0</v>
      </c>
      <c r="AG10" s="18" t="s">
        <v>57</v>
      </c>
      <c r="AH10" s="18"/>
      <c r="AI10" s="22" t="s">
        <v>58</v>
      </c>
      <c r="AJ10" s="23">
        <f t="shared" si="3"/>
        <v>43001</v>
      </c>
      <c r="AK10" s="23">
        <v>43015</v>
      </c>
      <c r="AL10" s="19" t="s">
        <v>59</v>
      </c>
      <c r="AM10" s="24" t="s">
        <v>60</v>
      </c>
    </row>
    <row r="11" spans="1:39" ht="140.25">
      <c r="A11" s="18">
        <v>8</v>
      </c>
      <c r="B11" s="19" t="s">
        <v>74</v>
      </c>
      <c r="C11" s="19" t="s">
        <v>75</v>
      </c>
      <c r="D11" s="19" t="s">
        <v>41</v>
      </c>
      <c r="E11" s="18" t="s">
        <v>42</v>
      </c>
      <c r="F11" s="18" t="s">
        <v>43</v>
      </c>
      <c r="G11" s="18">
        <v>2</v>
      </c>
      <c r="H11" s="18" t="s">
        <v>44</v>
      </c>
      <c r="I11" s="18">
        <v>50</v>
      </c>
      <c r="J11" s="18" t="s">
        <v>45</v>
      </c>
      <c r="K11" s="18">
        <v>100</v>
      </c>
      <c r="L11" s="18" t="s">
        <v>46</v>
      </c>
      <c r="M11" s="18"/>
      <c r="N11" s="20">
        <v>40</v>
      </c>
      <c r="O11" s="18" t="s">
        <v>47</v>
      </c>
      <c r="P11" s="18" t="s">
        <v>48</v>
      </c>
      <c r="Q11" s="18" t="s">
        <v>49</v>
      </c>
      <c r="R11" s="18" t="s">
        <v>50</v>
      </c>
      <c r="S11" s="18" t="s">
        <v>51</v>
      </c>
      <c r="T11" s="18" t="s">
        <v>52</v>
      </c>
      <c r="U11" s="18" t="s">
        <v>53</v>
      </c>
      <c r="V11" s="18"/>
      <c r="W11" s="18"/>
      <c r="X11" s="18" t="s">
        <v>54</v>
      </c>
      <c r="Y11" s="18" t="s">
        <v>55</v>
      </c>
      <c r="Z11" s="18" t="s">
        <v>56</v>
      </c>
      <c r="AA11" s="18">
        <v>1</v>
      </c>
      <c r="AB11" s="21">
        <v>33816.339999999997</v>
      </c>
      <c r="AC11" s="21"/>
      <c r="AD11" s="21">
        <f t="shared" si="0"/>
        <v>0</v>
      </c>
      <c r="AE11" s="21">
        <f t="shared" si="1"/>
        <v>0</v>
      </c>
      <c r="AF11" s="21">
        <f t="shared" si="2"/>
        <v>0</v>
      </c>
      <c r="AG11" s="18" t="s">
        <v>57</v>
      </c>
      <c r="AH11" s="18"/>
      <c r="AI11" s="22" t="s">
        <v>58</v>
      </c>
      <c r="AJ11" s="23">
        <f t="shared" si="3"/>
        <v>43001</v>
      </c>
      <c r="AK11" s="23">
        <v>43015</v>
      </c>
      <c r="AL11" s="19" t="s">
        <v>59</v>
      </c>
      <c r="AM11" s="24" t="s">
        <v>60</v>
      </c>
    </row>
    <row r="12" spans="1:39" ht="140.25">
      <c r="A12" s="18">
        <v>9</v>
      </c>
      <c r="B12" s="19" t="s">
        <v>76</v>
      </c>
      <c r="C12" s="19" t="s">
        <v>77</v>
      </c>
      <c r="D12" s="19" t="s">
        <v>41</v>
      </c>
      <c r="E12" s="18" t="s">
        <v>42</v>
      </c>
      <c r="F12" s="18" t="s">
        <v>43</v>
      </c>
      <c r="G12" s="18">
        <v>2</v>
      </c>
      <c r="H12" s="18" t="s">
        <v>44</v>
      </c>
      <c r="I12" s="18">
        <v>50</v>
      </c>
      <c r="J12" s="18" t="s">
        <v>45</v>
      </c>
      <c r="K12" s="18">
        <v>220</v>
      </c>
      <c r="L12" s="18" t="s">
        <v>46</v>
      </c>
      <c r="M12" s="18"/>
      <c r="N12" s="20">
        <v>40</v>
      </c>
      <c r="O12" s="18" t="s">
        <v>47</v>
      </c>
      <c r="P12" s="18" t="s">
        <v>48</v>
      </c>
      <c r="Q12" s="18" t="s">
        <v>49</v>
      </c>
      <c r="R12" s="18" t="s">
        <v>50</v>
      </c>
      <c r="S12" s="18" t="s">
        <v>51</v>
      </c>
      <c r="T12" s="18" t="s">
        <v>52</v>
      </c>
      <c r="U12" s="18" t="s">
        <v>53</v>
      </c>
      <c r="V12" s="18"/>
      <c r="W12" s="18"/>
      <c r="X12" s="18" t="s">
        <v>54</v>
      </c>
      <c r="Y12" s="18" t="s">
        <v>55</v>
      </c>
      <c r="Z12" s="18" t="s">
        <v>56</v>
      </c>
      <c r="AA12" s="18">
        <v>1</v>
      </c>
      <c r="AB12" s="21">
        <v>33816.339999999997</v>
      </c>
      <c r="AC12" s="21"/>
      <c r="AD12" s="21">
        <f t="shared" si="0"/>
        <v>0</v>
      </c>
      <c r="AE12" s="21">
        <f t="shared" si="1"/>
        <v>0</v>
      </c>
      <c r="AF12" s="21">
        <f t="shared" si="2"/>
        <v>0</v>
      </c>
      <c r="AG12" s="18" t="s">
        <v>57</v>
      </c>
      <c r="AH12" s="18"/>
      <c r="AI12" s="22" t="s">
        <v>58</v>
      </c>
      <c r="AJ12" s="23">
        <f t="shared" si="3"/>
        <v>43001</v>
      </c>
      <c r="AK12" s="23">
        <v>43015</v>
      </c>
      <c r="AL12" s="19" t="s">
        <v>59</v>
      </c>
      <c r="AM12" s="24" t="s">
        <v>60</v>
      </c>
    </row>
    <row r="13" spans="1:39" ht="140.25">
      <c r="A13" s="18">
        <v>10</v>
      </c>
      <c r="B13" s="19" t="s">
        <v>78</v>
      </c>
      <c r="C13" s="19" t="s">
        <v>79</v>
      </c>
      <c r="D13" s="19" t="s">
        <v>41</v>
      </c>
      <c r="E13" s="18" t="s">
        <v>65</v>
      </c>
      <c r="F13" s="18" t="s">
        <v>43</v>
      </c>
      <c r="G13" s="18">
        <v>2</v>
      </c>
      <c r="H13" s="18" t="s">
        <v>44</v>
      </c>
      <c r="I13" s="18">
        <v>50</v>
      </c>
      <c r="J13" s="18" t="s">
        <v>45</v>
      </c>
      <c r="K13" s="18">
        <v>470</v>
      </c>
      <c r="L13" s="18" t="s">
        <v>46</v>
      </c>
      <c r="M13" s="18"/>
      <c r="N13" s="20">
        <v>40</v>
      </c>
      <c r="O13" s="18" t="s">
        <v>47</v>
      </c>
      <c r="P13" s="18" t="s">
        <v>48</v>
      </c>
      <c r="Q13" s="18" t="s">
        <v>49</v>
      </c>
      <c r="R13" s="18" t="s">
        <v>50</v>
      </c>
      <c r="S13" s="18" t="s">
        <v>51</v>
      </c>
      <c r="T13" s="18" t="s">
        <v>52</v>
      </c>
      <c r="U13" s="18" t="s">
        <v>53</v>
      </c>
      <c r="V13" s="18"/>
      <c r="W13" s="18"/>
      <c r="X13" s="18" t="s">
        <v>54</v>
      </c>
      <c r="Y13" s="18" t="s">
        <v>55</v>
      </c>
      <c r="Z13" s="18" t="s">
        <v>56</v>
      </c>
      <c r="AA13" s="18">
        <v>1</v>
      </c>
      <c r="AB13" s="21">
        <v>33816.339999999997</v>
      </c>
      <c r="AC13" s="21"/>
      <c r="AD13" s="21">
        <f t="shared" si="0"/>
        <v>0</v>
      </c>
      <c r="AE13" s="21">
        <f t="shared" si="1"/>
        <v>0</v>
      </c>
      <c r="AF13" s="21">
        <f t="shared" si="2"/>
        <v>0</v>
      </c>
      <c r="AG13" s="18" t="s">
        <v>57</v>
      </c>
      <c r="AH13" s="18"/>
      <c r="AI13" s="22" t="s">
        <v>58</v>
      </c>
      <c r="AJ13" s="23">
        <f t="shared" si="3"/>
        <v>43001</v>
      </c>
      <c r="AK13" s="23">
        <v>43015</v>
      </c>
      <c r="AL13" s="19" t="s">
        <v>59</v>
      </c>
      <c r="AM13" s="24" t="s">
        <v>60</v>
      </c>
    </row>
    <row r="14" spans="1:39" ht="140.25">
      <c r="A14" s="18">
        <v>11</v>
      </c>
      <c r="B14" s="19" t="s">
        <v>80</v>
      </c>
      <c r="C14" s="19" t="s">
        <v>81</v>
      </c>
      <c r="D14" s="19" t="s">
        <v>41</v>
      </c>
      <c r="E14" s="18" t="s">
        <v>42</v>
      </c>
      <c r="F14" s="18" t="s">
        <v>43</v>
      </c>
      <c r="G14" s="18">
        <v>2</v>
      </c>
      <c r="H14" s="18" t="s">
        <v>44</v>
      </c>
      <c r="I14" s="18">
        <v>50</v>
      </c>
      <c r="J14" s="18" t="s">
        <v>45</v>
      </c>
      <c r="K14" s="18">
        <v>220</v>
      </c>
      <c r="L14" s="18" t="s">
        <v>46</v>
      </c>
      <c r="M14" s="18"/>
      <c r="N14" s="20">
        <v>40</v>
      </c>
      <c r="O14" s="18" t="s">
        <v>47</v>
      </c>
      <c r="P14" s="18" t="s">
        <v>48</v>
      </c>
      <c r="Q14" s="18" t="s">
        <v>49</v>
      </c>
      <c r="R14" s="18" t="s">
        <v>50</v>
      </c>
      <c r="S14" s="18" t="s">
        <v>51</v>
      </c>
      <c r="T14" s="18" t="s">
        <v>52</v>
      </c>
      <c r="U14" s="18" t="s">
        <v>53</v>
      </c>
      <c r="V14" s="18"/>
      <c r="W14" s="18"/>
      <c r="X14" s="18" t="s">
        <v>54</v>
      </c>
      <c r="Y14" s="18" t="s">
        <v>55</v>
      </c>
      <c r="Z14" s="18" t="s">
        <v>56</v>
      </c>
      <c r="AA14" s="18">
        <v>1</v>
      </c>
      <c r="AB14" s="21">
        <v>33816.339999999997</v>
      </c>
      <c r="AC14" s="21"/>
      <c r="AD14" s="21">
        <f t="shared" si="0"/>
        <v>0</v>
      </c>
      <c r="AE14" s="21">
        <f t="shared" si="1"/>
        <v>0</v>
      </c>
      <c r="AF14" s="21">
        <f t="shared" si="2"/>
        <v>0</v>
      </c>
      <c r="AG14" s="18" t="s">
        <v>57</v>
      </c>
      <c r="AH14" s="18"/>
      <c r="AI14" s="22" t="s">
        <v>58</v>
      </c>
      <c r="AJ14" s="23">
        <f t="shared" si="3"/>
        <v>43001</v>
      </c>
      <c r="AK14" s="23">
        <v>43015</v>
      </c>
      <c r="AL14" s="19" t="s">
        <v>59</v>
      </c>
      <c r="AM14" s="24" t="s">
        <v>60</v>
      </c>
    </row>
    <row r="15" spans="1:39" ht="140.25">
      <c r="A15" s="18">
        <v>12</v>
      </c>
      <c r="B15" s="19" t="s">
        <v>82</v>
      </c>
      <c r="C15" s="19" t="s">
        <v>83</v>
      </c>
      <c r="D15" s="19" t="s">
        <v>41</v>
      </c>
      <c r="E15" s="18" t="s">
        <v>65</v>
      </c>
      <c r="F15" s="18" t="s">
        <v>43</v>
      </c>
      <c r="G15" s="18">
        <v>2</v>
      </c>
      <c r="H15" s="18" t="s">
        <v>44</v>
      </c>
      <c r="I15" s="18">
        <v>50</v>
      </c>
      <c r="J15" s="18" t="s">
        <v>45</v>
      </c>
      <c r="K15" s="18">
        <v>470</v>
      </c>
      <c r="L15" s="18" t="s">
        <v>46</v>
      </c>
      <c r="M15" s="18"/>
      <c r="N15" s="20">
        <v>40</v>
      </c>
      <c r="O15" s="18" t="s">
        <v>47</v>
      </c>
      <c r="P15" s="18" t="s">
        <v>48</v>
      </c>
      <c r="Q15" s="18" t="s">
        <v>49</v>
      </c>
      <c r="R15" s="18" t="s">
        <v>50</v>
      </c>
      <c r="S15" s="18" t="s">
        <v>51</v>
      </c>
      <c r="T15" s="18" t="s">
        <v>52</v>
      </c>
      <c r="U15" s="18" t="s">
        <v>53</v>
      </c>
      <c r="V15" s="18"/>
      <c r="W15" s="18"/>
      <c r="X15" s="18" t="s">
        <v>54</v>
      </c>
      <c r="Y15" s="18" t="s">
        <v>55</v>
      </c>
      <c r="Z15" s="18" t="s">
        <v>56</v>
      </c>
      <c r="AA15" s="18">
        <v>1</v>
      </c>
      <c r="AB15" s="21">
        <v>33816.339999999997</v>
      </c>
      <c r="AC15" s="21"/>
      <c r="AD15" s="21">
        <f t="shared" si="0"/>
        <v>0</v>
      </c>
      <c r="AE15" s="21">
        <f t="shared" si="1"/>
        <v>0</v>
      </c>
      <c r="AF15" s="21">
        <f t="shared" si="2"/>
        <v>0</v>
      </c>
      <c r="AG15" s="18" t="s">
        <v>57</v>
      </c>
      <c r="AH15" s="18"/>
      <c r="AI15" s="22" t="s">
        <v>58</v>
      </c>
      <c r="AJ15" s="23">
        <f t="shared" si="3"/>
        <v>43001</v>
      </c>
      <c r="AK15" s="23">
        <v>43015</v>
      </c>
      <c r="AL15" s="19" t="s">
        <v>59</v>
      </c>
      <c r="AM15" s="24" t="s">
        <v>60</v>
      </c>
    </row>
    <row r="16" spans="1:39" ht="140.25">
      <c r="A16" s="18">
        <v>13</v>
      </c>
      <c r="B16" s="19" t="s">
        <v>84</v>
      </c>
      <c r="C16" s="19" t="s">
        <v>85</v>
      </c>
      <c r="D16" s="19" t="s">
        <v>41</v>
      </c>
      <c r="E16" s="18" t="s">
        <v>42</v>
      </c>
      <c r="F16" s="18" t="s">
        <v>43</v>
      </c>
      <c r="G16" s="18">
        <v>2</v>
      </c>
      <c r="H16" s="18" t="s">
        <v>44</v>
      </c>
      <c r="I16" s="18">
        <v>50</v>
      </c>
      <c r="J16" s="18" t="s">
        <v>45</v>
      </c>
      <c r="K16" s="18">
        <v>100</v>
      </c>
      <c r="L16" s="18" t="s">
        <v>46</v>
      </c>
      <c r="M16" s="18"/>
      <c r="N16" s="20">
        <v>40</v>
      </c>
      <c r="O16" s="18" t="s">
        <v>47</v>
      </c>
      <c r="P16" s="18" t="s">
        <v>48</v>
      </c>
      <c r="Q16" s="18" t="s">
        <v>49</v>
      </c>
      <c r="R16" s="18" t="s">
        <v>50</v>
      </c>
      <c r="S16" s="18" t="s">
        <v>51</v>
      </c>
      <c r="T16" s="18" t="s">
        <v>52</v>
      </c>
      <c r="U16" s="18" t="s">
        <v>53</v>
      </c>
      <c r="V16" s="18"/>
      <c r="W16" s="18"/>
      <c r="X16" s="18" t="s">
        <v>54</v>
      </c>
      <c r="Y16" s="18" t="s">
        <v>55</v>
      </c>
      <c r="Z16" s="18" t="s">
        <v>56</v>
      </c>
      <c r="AA16" s="18">
        <v>1</v>
      </c>
      <c r="AB16" s="21">
        <v>33816.339999999997</v>
      </c>
      <c r="AC16" s="21"/>
      <c r="AD16" s="21">
        <f t="shared" si="0"/>
        <v>0</v>
      </c>
      <c r="AE16" s="21">
        <f t="shared" si="1"/>
        <v>0</v>
      </c>
      <c r="AF16" s="21">
        <f t="shared" si="2"/>
        <v>0</v>
      </c>
      <c r="AG16" s="18" t="s">
        <v>57</v>
      </c>
      <c r="AH16" s="18"/>
      <c r="AI16" s="22" t="s">
        <v>58</v>
      </c>
      <c r="AJ16" s="23">
        <f t="shared" si="3"/>
        <v>43001</v>
      </c>
      <c r="AK16" s="23">
        <v>43015</v>
      </c>
      <c r="AL16" s="19" t="s">
        <v>59</v>
      </c>
      <c r="AM16" s="24" t="s">
        <v>60</v>
      </c>
    </row>
    <row r="17" spans="1:39" ht="140.25">
      <c r="A17" s="18">
        <v>14</v>
      </c>
      <c r="B17" s="19" t="s">
        <v>86</v>
      </c>
      <c r="C17" s="19" t="s">
        <v>87</v>
      </c>
      <c r="D17" s="19" t="s">
        <v>41</v>
      </c>
      <c r="E17" s="18" t="s">
        <v>42</v>
      </c>
      <c r="F17" s="18" t="s">
        <v>43</v>
      </c>
      <c r="G17" s="18">
        <v>2</v>
      </c>
      <c r="H17" s="18" t="s">
        <v>44</v>
      </c>
      <c r="I17" s="18">
        <v>50</v>
      </c>
      <c r="J17" s="18" t="s">
        <v>45</v>
      </c>
      <c r="K17" s="18">
        <v>100</v>
      </c>
      <c r="L17" s="18" t="s">
        <v>46</v>
      </c>
      <c r="M17" s="18"/>
      <c r="N17" s="20">
        <v>40</v>
      </c>
      <c r="O17" s="18" t="s">
        <v>47</v>
      </c>
      <c r="P17" s="18" t="s">
        <v>48</v>
      </c>
      <c r="Q17" s="18" t="s">
        <v>49</v>
      </c>
      <c r="R17" s="18" t="s">
        <v>50</v>
      </c>
      <c r="S17" s="18" t="s">
        <v>51</v>
      </c>
      <c r="T17" s="18" t="s">
        <v>52</v>
      </c>
      <c r="U17" s="18" t="s">
        <v>53</v>
      </c>
      <c r="V17" s="18"/>
      <c r="W17" s="18"/>
      <c r="X17" s="18" t="s">
        <v>54</v>
      </c>
      <c r="Y17" s="18" t="s">
        <v>55</v>
      </c>
      <c r="Z17" s="18" t="s">
        <v>56</v>
      </c>
      <c r="AA17" s="18">
        <v>1</v>
      </c>
      <c r="AB17" s="21">
        <v>33816.339999999997</v>
      </c>
      <c r="AC17" s="21"/>
      <c r="AD17" s="21">
        <f t="shared" si="0"/>
        <v>0</v>
      </c>
      <c r="AE17" s="21">
        <f t="shared" si="1"/>
        <v>0</v>
      </c>
      <c r="AF17" s="21">
        <f t="shared" si="2"/>
        <v>0</v>
      </c>
      <c r="AG17" s="18" t="s">
        <v>57</v>
      </c>
      <c r="AH17" s="18"/>
      <c r="AI17" s="22" t="s">
        <v>58</v>
      </c>
      <c r="AJ17" s="23">
        <f t="shared" si="3"/>
        <v>43001</v>
      </c>
      <c r="AK17" s="23">
        <v>43015</v>
      </c>
      <c r="AL17" s="19" t="s">
        <v>59</v>
      </c>
      <c r="AM17" s="24" t="s">
        <v>60</v>
      </c>
    </row>
    <row r="18" spans="1:39" ht="140.25">
      <c r="A18" s="18">
        <v>15</v>
      </c>
      <c r="B18" s="19" t="s">
        <v>88</v>
      </c>
      <c r="C18" s="19" t="s">
        <v>89</v>
      </c>
      <c r="D18" s="19" t="s">
        <v>41</v>
      </c>
      <c r="E18" s="18" t="s">
        <v>65</v>
      </c>
      <c r="F18" s="18" t="s">
        <v>43</v>
      </c>
      <c r="G18" s="18">
        <v>2</v>
      </c>
      <c r="H18" s="18" t="s">
        <v>44</v>
      </c>
      <c r="I18" s="18">
        <v>50</v>
      </c>
      <c r="J18" s="18" t="s">
        <v>45</v>
      </c>
      <c r="K18" s="18">
        <v>470</v>
      </c>
      <c r="L18" s="18" t="s">
        <v>46</v>
      </c>
      <c r="M18" s="18"/>
      <c r="N18" s="20">
        <v>40</v>
      </c>
      <c r="O18" s="18" t="s">
        <v>47</v>
      </c>
      <c r="P18" s="18" t="s">
        <v>48</v>
      </c>
      <c r="Q18" s="18" t="s">
        <v>49</v>
      </c>
      <c r="R18" s="18" t="s">
        <v>50</v>
      </c>
      <c r="S18" s="18" t="s">
        <v>51</v>
      </c>
      <c r="T18" s="18" t="s">
        <v>52</v>
      </c>
      <c r="U18" s="18" t="s">
        <v>53</v>
      </c>
      <c r="V18" s="18"/>
      <c r="W18" s="18"/>
      <c r="X18" s="18" t="s">
        <v>54</v>
      </c>
      <c r="Y18" s="18" t="s">
        <v>55</v>
      </c>
      <c r="Z18" s="18" t="s">
        <v>56</v>
      </c>
      <c r="AA18" s="18">
        <v>1</v>
      </c>
      <c r="AB18" s="21">
        <v>33816.339999999997</v>
      </c>
      <c r="AC18" s="21"/>
      <c r="AD18" s="21">
        <f t="shared" si="0"/>
        <v>0</v>
      </c>
      <c r="AE18" s="21">
        <f t="shared" si="1"/>
        <v>0</v>
      </c>
      <c r="AF18" s="21">
        <f t="shared" si="2"/>
        <v>0</v>
      </c>
      <c r="AG18" s="18" t="s">
        <v>57</v>
      </c>
      <c r="AH18" s="18"/>
      <c r="AI18" s="22" t="s">
        <v>58</v>
      </c>
      <c r="AJ18" s="23">
        <f t="shared" si="3"/>
        <v>43001</v>
      </c>
      <c r="AK18" s="23">
        <v>43015</v>
      </c>
      <c r="AL18" s="19" t="s">
        <v>59</v>
      </c>
      <c r="AM18" s="24" t="s">
        <v>60</v>
      </c>
    </row>
    <row r="19" spans="1:39" ht="140.25">
      <c r="A19" s="18">
        <v>16</v>
      </c>
      <c r="B19" s="19" t="s">
        <v>90</v>
      </c>
      <c r="C19" s="19" t="s">
        <v>91</v>
      </c>
      <c r="D19" s="19" t="s">
        <v>41</v>
      </c>
      <c r="E19" s="18" t="s">
        <v>42</v>
      </c>
      <c r="F19" s="18" t="s">
        <v>43</v>
      </c>
      <c r="G19" s="18">
        <v>2</v>
      </c>
      <c r="H19" s="18" t="s">
        <v>44</v>
      </c>
      <c r="I19" s="18">
        <v>50</v>
      </c>
      <c r="J19" s="18" t="s">
        <v>45</v>
      </c>
      <c r="K19" s="18">
        <v>220</v>
      </c>
      <c r="L19" s="18" t="s">
        <v>46</v>
      </c>
      <c r="M19" s="18"/>
      <c r="N19" s="20">
        <v>40</v>
      </c>
      <c r="O19" s="18" t="s">
        <v>47</v>
      </c>
      <c r="P19" s="18" t="s">
        <v>48</v>
      </c>
      <c r="Q19" s="18" t="s">
        <v>49</v>
      </c>
      <c r="R19" s="18" t="s">
        <v>50</v>
      </c>
      <c r="S19" s="18" t="s">
        <v>51</v>
      </c>
      <c r="T19" s="18" t="s">
        <v>52</v>
      </c>
      <c r="U19" s="18" t="s">
        <v>53</v>
      </c>
      <c r="V19" s="18"/>
      <c r="W19" s="18"/>
      <c r="X19" s="18" t="s">
        <v>54</v>
      </c>
      <c r="Y19" s="18" t="s">
        <v>55</v>
      </c>
      <c r="Z19" s="18" t="s">
        <v>56</v>
      </c>
      <c r="AA19" s="18">
        <v>1</v>
      </c>
      <c r="AB19" s="21">
        <v>33816.339999999997</v>
      </c>
      <c r="AC19" s="21"/>
      <c r="AD19" s="21">
        <f t="shared" si="0"/>
        <v>0</v>
      </c>
      <c r="AE19" s="21">
        <f t="shared" si="1"/>
        <v>0</v>
      </c>
      <c r="AF19" s="21">
        <f t="shared" si="2"/>
        <v>0</v>
      </c>
      <c r="AG19" s="18" t="s">
        <v>57</v>
      </c>
      <c r="AH19" s="18"/>
      <c r="AI19" s="22" t="s">
        <v>58</v>
      </c>
      <c r="AJ19" s="23">
        <f t="shared" si="3"/>
        <v>43001</v>
      </c>
      <c r="AK19" s="23">
        <v>43015</v>
      </c>
      <c r="AL19" s="19" t="s">
        <v>59</v>
      </c>
      <c r="AM19" s="24" t="s">
        <v>60</v>
      </c>
    </row>
    <row r="20" spans="1:39" ht="140.25">
      <c r="A20" s="18">
        <v>17</v>
      </c>
      <c r="B20" s="19" t="s">
        <v>92</v>
      </c>
      <c r="C20" s="19" t="s">
        <v>93</v>
      </c>
      <c r="D20" s="19" t="s">
        <v>41</v>
      </c>
      <c r="E20" s="18" t="s">
        <v>65</v>
      </c>
      <c r="F20" s="18" t="s">
        <v>43</v>
      </c>
      <c r="G20" s="18">
        <v>2</v>
      </c>
      <c r="H20" s="18" t="s">
        <v>44</v>
      </c>
      <c r="I20" s="18">
        <v>50</v>
      </c>
      <c r="J20" s="18" t="s">
        <v>45</v>
      </c>
      <c r="K20" s="18">
        <v>470</v>
      </c>
      <c r="L20" s="18" t="s">
        <v>46</v>
      </c>
      <c r="M20" s="18"/>
      <c r="N20" s="20">
        <v>40</v>
      </c>
      <c r="O20" s="18" t="s">
        <v>47</v>
      </c>
      <c r="P20" s="18" t="s">
        <v>48</v>
      </c>
      <c r="Q20" s="18" t="s">
        <v>49</v>
      </c>
      <c r="R20" s="18" t="s">
        <v>50</v>
      </c>
      <c r="S20" s="18" t="s">
        <v>51</v>
      </c>
      <c r="T20" s="18" t="s">
        <v>52</v>
      </c>
      <c r="U20" s="18" t="s">
        <v>53</v>
      </c>
      <c r="V20" s="18"/>
      <c r="W20" s="18"/>
      <c r="X20" s="18" t="s">
        <v>54</v>
      </c>
      <c r="Y20" s="18" t="s">
        <v>55</v>
      </c>
      <c r="Z20" s="18" t="s">
        <v>56</v>
      </c>
      <c r="AA20" s="18">
        <v>1</v>
      </c>
      <c r="AB20" s="21">
        <v>33816.339999999997</v>
      </c>
      <c r="AC20" s="21"/>
      <c r="AD20" s="21">
        <f t="shared" si="0"/>
        <v>0</v>
      </c>
      <c r="AE20" s="21">
        <f t="shared" si="1"/>
        <v>0</v>
      </c>
      <c r="AF20" s="21">
        <f t="shared" si="2"/>
        <v>0</v>
      </c>
      <c r="AG20" s="18" t="s">
        <v>57</v>
      </c>
      <c r="AH20" s="18"/>
      <c r="AI20" s="22" t="s">
        <v>58</v>
      </c>
      <c r="AJ20" s="23">
        <f t="shared" si="3"/>
        <v>43001</v>
      </c>
      <c r="AK20" s="23">
        <v>43015</v>
      </c>
      <c r="AL20" s="19" t="s">
        <v>59</v>
      </c>
      <c r="AM20" s="24" t="s">
        <v>60</v>
      </c>
    </row>
    <row r="21" spans="1:39" ht="140.25">
      <c r="A21" s="18">
        <v>18</v>
      </c>
      <c r="B21" s="19" t="s">
        <v>94</v>
      </c>
      <c r="C21" s="19" t="s">
        <v>95</v>
      </c>
      <c r="D21" s="19" t="s">
        <v>41</v>
      </c>
      <c r="E21" s="18" t="s">
        <v>42</v>
      </c>
      <c r="F21" s="18" t="s">
        <v>43</v>
      </c>
      <c r="G21" s="18">
        <v>2</v>
      </c>
      <c r="H21" s="18" t="s">
        <v>44</v>
      </c>
      <c r="I21" s="18">
        <v>50</v>
      </c>
      <c r="J21" s="18" t="s">
        <v>45</v>
      </c>
      <c r="K21" s="18">
        <v>220</v>
      </c>
      <c r="L21" s="18" t="s">
        <v>46</v>
      </c>
      <c r="M21" s="18"/>
      <c r="N21" s="20">
        <v>40</v>
      </c>
      <c r="O21" s="18" t="s">
        <v>47</v>
      </c>
      <c r="P21" s="18" t="s">
        <v>48</v>
      </c>
      <c r="Q21" s="18" t="s">
        <v>49</v>
      </c>
      <c r="R21" s="18" t="s">
        <v>50</v>
      </c>
      <c r="S21" s="18" t="s">
        <v>51</v>
      </c>
      <c r="T21" s="18" t="s">
        <v>52</v>
      </c>
      <c r="U21" s="18" t="s">
        <v>53</v>
      </c>
      <c r="V21" s="18"/>
      <c r="W21" s="18"/>
      <c r="X21" s="18" t="s">
        <v>54</v>
      </c>
      <c r="Y21" s="18" t="s">
        <v>55</v>
      </c>
      <c r="Z21" s="18" t="s">
        <v>56</v>
      </c>
      <c r="AA21" s="18">
        <v>1</v>
      </c>
      <c r="AB21" s="21">
        <v>33816.339999999997</v>
      </c>
      <c r="AC21" s="21"/>
      <c r="AD21" s="21">
        <f t="shared" si="0"/>
        <v>0</v>
      </c>
      <c r="AE21" s="21">
        <f t="shared" si="1"/>
        <v>0</v>
      </c>
      <c r="AF21" s="21">
        <f t="shared" si="2"/>
        <v>0</v>
      </c>
      <c r="AG21" s="18" t="s">
        <v>57</v>
      </c>
      <c r="AH21" s="18"/>
      <c r="AI21" s="22" t="s">
        <v>58</v>
      </c>
      <c r="AJ21" s="23">
        <f t="shared" si="3"/>
        <v>43001</v>
      </c>
      <c r="AK21" s="23">
        <v>43015</v>
      </c>
      <c r="AL21" s="19" t="s">
        <v>59</v>
      </c>
      <c r="AM21" s="24" t="s">
        <v>60</v>
      </c>
    </row>
    <row r="22" spans="1:39" ht="140.25">
      <c r="A22" s="18">
        <v>19</v>
      </c>
      <c r="B22" s="19" t="s">
        <v>96</v>
      </c>
      <c r="C22" s="19" t="s">
        <v>97</v>
      </c>
      <c r="D22" s="19" t="s">
        <v>41</v>
      </c>
      <c r="E22" s="18" t="s">
        <v>65</v>
      </c>
      <c r="F22" s="18" t="s">
        <v>43</v>
      </c>
      <c r="G22" s="18">
        <v>2</v>
      </c>
      <c r="H22" s="18" t="s">
        <v>44</v>
      </c>
      <c r="I22" s="18">
        <v>50</v>
      </c>
      <c r="J22" s="18" t="s">
        <v>45</v>
      </c>
      <c r="K22" s="18">
        <v>470</v>
      </c>
      <c r="L22" s="18" t="s">
        <v>46</v>
      </c>
      <c r="M22" s="18"/>
      <c r="N22" s="20">
        <v>40</v>
      </c>
      <c r="O22" s="18" t="s">
        <v>47</v>
      </c>
      <c r="P22" s="18" t="s">
        <v>48</v>
      </c>
      <c r="Q22" s="18" t="s">
        <v>49</v>
      </c>
      <c r="R22" s="18" t="s">
        <v>50</v>
      </c>
      <c r="S22" s="18" t="s">
        <v>51</v>
      </c>
      <c r="T22" s="18" t="s">
        <v>52</v>
      </c>
      <c r="U22" s="18" t="s">
        <v>53</v>
      </c>
      <c r="V22" s="18"/>
      <c r="W22" s="18"/>
      <c r="X22" s="18" t="s">
        <v>54</v>
      </c>
      <c r="Y22" s="18" t="s">
        <v>55</v>
      </c>
      <c r="Z22" s="18" t="s">
        <v>56</v>
      </c>
      <c r="AA22" s="18">
        <v>1</v>
      </c>
      <c r="AB22" s="21">
        <v>33816.339999999997</v>
      </c>
      <c r="AC22" s="21"/>
      <c r="AD22" s="21">
        <f t="shared" si="0"/>
        <v>0</v>
      </c>
      <c r="AE22" s="21">
        <f t="shared" si="1"/>
        <v>0</v>
      </c>
      <c r="AF22" s="21">
        <f t="shared" si="2"/>
        <v>0</v>
      </c>
      <c r="AG22" s="18" t="s">
        <v>57</v>
      </c>
      <c r="AH22" s="18"/>
      <c r="AI22" s="22" t="s">
        <v>58</v>
      </c>
      <c r="AJ22" s="23">
        <f t="shared" si="3"/>
        <v>43001</v>
      </c>
      <c r="AK22" s="23">
        <v>43015</v>
      </c>
      <c r="AL22" s="19" t="s">
        <v>59</v>
      </c>
      <c r="AM22" s="24" t="s">
        <v>60</v>
      </c>
    </row>
    <row r="23" spans="1:39" ht="140.25">
      <c r="A23" s="18">
        <v>20</v>
      </c>
      <c r="B23" s="19" t="s">
        <v>98</v>
      </c>
      <c r="C23" s="19" t="s">
        <v>99</v>
      </c>
      <c r="D23" s="19" t="s">
        <v>41</v>
      </c>
      <c r="E23" s="18" t="s">
        <v>65</v>
      </c>
      <c r="F23" s="18" t="s">
        <v>43</v>
      </c>
      <c r="G23" s="18">
        <v>2</v>
      </c>
      <c r="H23" s="18" t="s">
        <v>44</v>
      </c>
      <c r="I23" s="18">
        <v>50</v>
      </c>
      <c r="J23" s="18" t="s">
        <v>45</v>
      </c>
      <c r="K23" s="18">
        <v>470</v>
      </c>
      <c r="L23" s="18" t="s">
        <v>46</v>
      </c>
      <c r="M23" s="18"/>
      <c r="N23" s="20">
        <v>40</v>
      </c>
      <c r="O23" s="18" t="s">
        <v>47</v>
      </c>
      <c r="P23" s="18" t="s">
        <v>48</v>
      </c>
      <c r="Q23" s="18" t="s">
        <v>49</v>
      </c>
      <c r="R23" s="18" t="s">
        <v>50</v>
      </c>
      <c r="S23" s="18" t="s">
        <v>51</v>
      </c>
      <c r="T23" s="18" t="s">
        <v>52</v>
      </c>
      <c r="U23" s="18" t="s">
        <v>53</v>
      </c>
      <c r="V23" s="18"/>
      <c r="W23" s="18"/>
      <c r="X23" s="18" t="s">
        <v>54</v>
      </c>
      <c r="Y23" s="18" t="s">
        <v>55</v>
      </c>
      <c r="Z23" s="18" t="s">
        <v>56</v>
      </c>
      <c r="AA23" s="18">
        <v>1</v>
      </c>
      <c r="AB23" s="21">
        <v>33816.339999999997</v>
      </c>
      <c r="AC23" s="21"/>
      <c r="AD23" s="21">
        <f t="shared" si="0"/>
        <v>0</v>
      </c>
      <c r="AE23" s="21">
        <f t="shared" si="1"/>
        <v>0</v>
      </c>
      <c r="AF23" s="21">
        <f t="shared" si="2"/>
        <v>0</v>
      </c>
      <c r="AG23" s="18" t="s">
        <v>57</v>
      </c>
      <c r="AH23" s="18"/>
      <c r="AI23" s="22" t="s">
        <v>58</v>
      </c>
      <c r="AJ23" s="23">
        <f t="shared" si="3"/>
        <v>43001</v>
      </c>
      <c r="AK23" s="23">
        <v>43015</v>
      </c>
      <c r="AL23" s="19" t="s">
        <v>59</v>
      </c>
      <c r="AM23" s="24" t="s">
        <v>60</v>
      </c>
    </row>
    <row r="24" spans="1:39" ht="140.25">
      <c r="A24" s="18">
        <v>21</v>
      </c>
      <c r="B24" s="19" t="s">
        <v>100</v>
      </c>
      <c r="C24" s="19" t="s">
        <v>101</v>
      </c>
      <c r="D24" s="19" t="s">
        <v>41</v>
      </c>
      <c r="E24" s="18" t="s">
        <v>65</v>
      </c>
      <c r="F24" s="18" t="s">
        <v>43</v>
      </c>
      <c r="G24" s="18">
        <v>2</v>
      </c>
      <c r="H24" s="18" t="s">
        <v>44</v>
      </c>
      <c r="I24" s="18">
        <v>50</v>
      </c>
      <c r="J24" s="18" t="s">
        <v>45</v>
      </c>
      <c r="K24" s="18">
        <v>470</v>
      </c>
      <c r="L24" s="18" t="s">
        <v>46</v>
      </c>
      <c r="M24" s="18"/>
      <c r="N24" s="20">
        <v>40</v>
      </c>
      <c r="O24" s="18" t="s">
        <v>47</v>
      </c>
      <c r="P24" s="18" t="s">
        <v>48</v>
      </c>
      <c r="Q24" s="18" t="s">
        <v>49</v>
      </c>
      <c r="R24" s="18" t="s">
        <v>50</v>
      </c>
      <c r="S24" s="18" t="s">
        <v>51</v>
      </c>
      <c r="T24" s="18" t="s">
        <v>52</v>
      </c>
      <c r="U24" s="18" t="s">
        <v>53</v>
      </c>
      <c r="V24" s="18"/>
      <c r="W24" s="18"/>
      <c r="X24" s="18" t="s">
        <v>54</v>
      </c>
      <c r="Y24" s="18" t="s">
        <v>55</v>
      </c>
      <c r="Z24" s="18" t="s">
        <v>56</v>
      </c>
      <c r="AA24" s="18">
        <v>1</v>
      </c>
      <c r="AB24" s="21">
        <v>33816.339999999997</v>
      </c>
      <c r="AC24" s="21"/>
      <c r="AD24" s="21">
        <f t="shared" si="0"/>
        <v>0</v>
      </c>
      <c r="AE24" s="21">
        <f t="shared" si="1"/>
        <v>0</v>
      </c>
      <c r="AF24" s="21">
        <f t="shared" si="2"/>
        <v>0</v>
      </c>
      <c r="AG24" s="18" t="s">
        <v>57</v>
      </c>
      <c r="AH24" s="18"/>
      <c r="AI24" s="22" t="s">
        <v>58</v>
      </c>
      <c r="AJ24" s="23">
        <f t="shared" si="3"/>
        <v>43001</v>
      </c>
      <c r="AK24" s="23">
        <v>43015</v>
      </c>
      <c r="AL24" s="19" t="s">
        <v>59</v>
      </c>
      <c r="AM24" s="24" t="s">
        <v>60</v>
      </c>
    </row>
    <row r="25" spans="1:39" ht="140.25">
      <c r="A25" s="18">
        <v>22</v>
      </c>
      <c r="B25" s="19" t="s">
        <v>102</v>
      </c>
      <c r="C25" s="19" t="s">
        <v>103</v>
      </c>
      <c r="D25" s="19" t="s">
        <v>41</v>
      </c>
      <c r="E25" s="18" t="s">
        <v>42</v>
      </c>
      <c r="F25" s="18" t="s">
        <v>43</v>
      </c>
      <c r="G25" s="18">
        <v>2</v>
      </c>
      <c r="H25" s="18" t="s">
        <v>44</v>
      </c>
      <c r="I25" s="18">
        <v>50</v>
      </c>
      <c r="J25" s="18" t="s">
        <v>45</v>
      </c>
      <c r="K25" s="18">
        <v>220</v>
      </c>
      <c r="L25" s="18" t="s">
        <v>46</v>
      </c>
      <c r="M25" s="18"/>
      <c r="N25" s="20">
        <v>40</v>
      </c>
      <c r="O25" s="18" t="s">
        <v>47</v>
      </c>
      <c r="P25" s="18" t="s">
        <v>48</v>
      </c>
      <c r="Q25" s="18" t="s">
        <v>49</v>
      </c>
      <c r="R25" s="18" t="s">
        <v>50</v>
      </c>
      <c r="S25" s="18" t="s">
        <v>51</v>
      </c>
      <c r="T25" s="18" t="s">
        <v>52</v>
      </c>
      <c r="U25" s="18" t="s">
        <v>53</v>
      </c>
      <c r="V25" s="18"/>
      <c r="W25" s="18"/>
      <c r="X25" s="18" t="s">
        <v>54</v>
      </c>
      <c r="Y25" s="18" t="s">
        <v>55</v>
      </c>
      <c r="Z25" s="18" t="s">
        <v>56</v>
      </c>
      <c r="AA25" s="18">
        <v>1</v>
      </c>
      <c r="AB25" s="21">
        <v>33816.339999999997</v>
      </c>
      <c r="AC25" s="21"/>
      <c r="AD25" s="21">
        <f t="shared" si="0"/>
        <v>0</v>
      </c>
      <c r="AE25" s="21">
        <f t="shared" si="1"/>
        <v>0</v>
      </c>
      <c r="AF25" s="21">
        <f t="shared" si="2"/>
        <v>0</v>
      </c>
      <c r="AG25" s="18" t="s">
        <v>57</v>
      </c>
      <c r="AH25" s="18"/>
      <c r="AI25" s="22" t="s">
        <v>58</v>
      </c>
      <c r="AJ25" s="23">
        <f t="shared" si="3"/>
        <v>43001</v>
      </c>
      <c r="AK25" s="23">
        <v>43015</v>
      </c>
      <c r="AL25" s="19" t="s">
        <v>59</v>
      </c>
      <c r="AM25" s="24" t="s">
        <v>60</v>
      </c>
    </row>
    <row r="26" spans="1:39" ht="140.25">
      <c r="A26" s="18">
        <v>23</v>
      </c>
      <c r="B26" s="19" t="s">
        <v>104</v>
      </c>
      <c r="C26" s="19" t="s">
        <v>105</v>
      </c>
      <c r="D26" s="19" t="s">
        <v>41</v>
      </c>
      <c r="E26" s="18" t="s">
        <v>65</v>
      </c>
      <c r="F26" s="18" t="s">
        <v>43</v>
      </c>
      <c r="G26" s="18">
        <v>2</v>
      </c>
      <c r="H26" s="18" t="s">
        <v>44</v>
      </c>
      <c r="I26" s="18">
        <v>50</v>
      </c>
      <c r="J26" s="18" t="s">
        <v>45</v>
      </c>
      <c r="K26" s="18">
        <v>470</v>
      </c>
      <c r="L26" s="18" t="s">
        <v>46</v>
      </c>
      <c r="M26" s="18"/>
      <c r="N26" s="20">
        <v>40</v>
      </c>
      <c r="O26" s="18" t="s">
        <v>47</v>
      </c>
      <c r="P26" s="18" t="s">
        <v>48</v>
      </c>
      <c r="Q26" s="18" t="s">
        <v>49</v>
      </c>
      <c r="R26" s="18" t="s">
        <v>50</v>
      </c>
      <c r="S26" s="18" t="s">
        <v>51</v>
      </c>
      <c r="T26" s="18" t="s">
        <v>52</v>
      </c>
      <c r="U26" s="18" t="s">
        <v>53</v>
      </c>
      <c r="V26" s="18"/>
      <c r="W26" s="18"/>
      <c r="X26" s="18" t="s">
        <v>54</v>
      </c>
      <c r="Y26" s="18" t="s">
        <v>55</v>
      </c>
      <c r="Z26" s="18" t="s">
        <v>56</v>
      </c>
      <c r="AA26" s="18">
        <v>1</v>
      </c>
      <c r="AB26" s="21">
        <v>33816.339999999997</v>
      </c>
      <c r="AC26" s="21"/>
      <c r="AD26" s="21">
        <f t="shared" si="0"/>
        <v>0</v>
      </c>
      <c r="AE26" s="21">
        <f t="shared" si="1"/>
        <v>0</v>
      </c>
      <c r="AF26" s="21">
        <f t="shared" si="2"/>
        <v>0</v>
      </c>
      <c r="AG26" s="18" t="s">
        <v>57</v>
      </c>
      <c r="AH26" s="18"/>
      <c r="AI26" s="22" t="s">
        <v>58</v>
      </c>
      <c r="AJ26" s="23">
        <f t="shared" si="3"/>
        <v>43001</v>
      </c>
      <c r="AK26" s="23">
        <v>43015</v>
      </c>
      <c r="AL26" s="19" t="s">
        <v>59</v>
      </c>
      <c r="AM26" s="24" t="s">
        <v>60</v>
      </c>
    </row>
    <row r="27" spans="1:39" ht="140.25">
      <c r="A27" s="18">
        <v>24</v>
      </c>
      <c r="B27" s="19" t="s">
        <v>106</v>
      </c>
      <c r="C27" s="19" t="s">
        <v>107</v>
      </c>
      <c r="D27" s="19" t="s">
        <v>41</v>
      </c>
      <c r="E27" s="18" t="s">
        <v>42</v>
      </c>
      <c r="F27" s="18" t="s">
        <v>43</v>
      </c>
      <c r="G27" s="18">
        <v>2</v>
      </c>
      <c r="H27" s="18" t="s">
        <v>44</v>
      </c>
      <c r="I27" s="18">
        <v>50</v>
      </c>
      <c r="J27" s="18" t="s">
        <v>45</v>
      </c>
      <c r="K27" s="18">
        <v>220</v>
      </c>
      <c r="L27" s="18" t="s">
        <v>46</v>
      </c>
      <c r="M27" s="18"/>
      <c r="N27" s="20">
        <v>40</v>
      </c>
      <c r="O27" s="18" t="s">
        <v>47</v>
      </c>
      <c r="P27" s="18" t="s">
        <v>48</v>
      </c>
      <c r="Q27" s="18" t="s">
        <v>49</v>
      </c>
      <c r="R27" s="18" t="s">
        <v>50</v>
      </c>
      <c r="S27" s="18" t="s">
        <v>51</v>
      </c>
      <c r="T27" s="18" t="s">
        <v>52</v>
      </c>
      <c r="U27" s="18" t="s">
        <v>53</v>
      </c>
      <c r="V27" s="18"/>
      <c r="W27" s="18"/>
      <c r="X27" s="18" t="s">
        <v>54</v>
      </c>
      <c r="Y27" s="18" t="s">
        <v>55</v>
      </c>
      <c r="Z27" s="18" t="s">
        <v>56</v>
      </c>
      <c r="AA27" s="18">
        <v>1</v>
      </c>
      <c r="AB27" s="21">
        <v>33816.339999999997</v>
      </c>
      <c r="AC27" s="21"/>
      <c r="AD27" s="21">
        <f t="shared" si="0"/>
        <v>0</v>
      </c>
      <c r="AE27" s="21">
        <f t="shared" si="1"/>
        <v>0</v>
      </c>
      <c r="AF27" s="21">
        <f t="shared" si="2"/>
        <v>0</v>
      </c>
      <c r="AG27" s="18" t="s">
        <v>57</v>
      </c>
      <c r="AH27" s="18"/>
      <c r="AI27" s="22" t="s">
        <v>58</v>
      </c>
      <c r="AJ27" s="23">
        <f t="shared" si="3"/>
        <v>43001</v>
      </c>
      <c r="AK27" s="23">
        <v>43015</v>
      </c>
      <c r="AL27" s="19" t="s">
        <v>59</v>
      </c>
      <c r="AM27" s="24" t="s">
        <v>60</v>
      </c>
    </row>
    <row r="28" spans="1:39">
      <c r="X28" s="28" t="s">
        <v>108</v>
      </c>
      <c r="AA28" s="29">
        <f>SUM(AA4:AA27)</f>
        <v>24</v>
      </c>
      <c r="AE28" s="30">
        <f>SUM(AE4:AE27)</f>
        <v>0</v>
      </c>
      <c r="AF28" s="30">
        <f>SUM(AF4:AF27)</f>
        <v>0</v>
      </c>
    </row>
    <row r="31" spans="1:39" ht="23.25">
      <c r="D31" s="27"/>
      <c r="E31" s="25"/>
      <c r="F31" s="32" t="s">
        <v>110</v>
      </c>
      <c r="G31" s="33"/>
      <c r="AH31" s="32" t="s">
        <v>109</v>
      </c>
      <c r="AI31" s="33"/>
    </row>
  </sheetData>
  <autoFilter ref="A3:AM27"/>
  <mergeCells count="1">
    <mergeCell ref="AD1:AK1"/>
  </mergeCells>
  <phoneticPr fontId="0" type="noConversion"/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Блок№2</vt:lpstr>
      <vt:lpstr>Блок№2!Заголовки_для_печати</vt:lpstr>
      <vt:lpstr>Блок№2!Область_печати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dcterms:created xsi:type="dcterms:W3CDTF">2015-02-03T06:28:15Z</dcterms:created>
  <dcterms:modified xsi:type="dcterms:W3CDTF">2015-02-25T07:51:15Z</dcterms:modified>
</cp:coreProperties>
</file>